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12585"/>
  </bookViews>
  <sheets>
    <sheet name="Sheet1" sheetId="1" r:id="rId1"/>
  </sheets>
  <definedNames>
    <definedName name="_xlnm.Print_Area" localSheetId="0">Sheet1!$A$1:$P$24</definedName>
  </definedNames>
  <calcPr calcId="125725"/>
</workbook>
</file>

<file path=xl/calcChain.xml><?xml version="1.0" encoding="utf-8"?>
<calcChain xmlns="http://schemas.openxmlformats.org/spreadsheetml/2006/main">
  <c r="G13" i="1"/>
  <c r="G14"/>
  <c r="G15"/>
  <c r="K15" s="1"/>
  <c r="L15" s="1"/>
  <c r="N15" s="1"/>
  <c r="G16"/>
  <c r="G17"/>
  <c r="G18"/>
  <c r="G19"/>
  <c r="G20"/>
  <c r="G21"/>
  <c r="G22"/>
  <c r="J3"/>
  <c r="H3" s="1"/>
  <c r="M3" s="1"/>
  <c r="L13"/>
  <c r="L14"/>
  <c r="L16"/>
  <c r="L17"/>
  <c r="L18"/>
  <c r="L19"/>
  <c r="L20"/>
  <c r="L21"/>
  <c r="L22"/>
  <c r="K13"/>
  <c r="K14"/>
  <c r="K16"/>
  <c r="K17"/>
  <c r="K18"/>
  <c r="K19"/>
  <c r="K20"/>
  <c r="K21"/>
  <c r="K22"/>
  <c r="J6"/>
  <c r="H6" s="1"/>
  <c r="J8"/>
  <c r="H8" s="1"/>
  <c r="M8" s="1"/>
  <c r="J9"/>
  <c r="H9" s="1"/>
  <c r="M9" s="1"/>
  <c r="J4"/>
  <c r="H4" s="1"/>
  <c r="J5"/>
  <c r="H5" s="1"/>
  <c r="G4"/>
  <c r="K4" s="1"/>
  <c r="G5"/>
  <c r="K5" s="1"/>
  <c r="L5" s="1"/>
  <c r="G6"/>
  <c r="K6" s="1"/>
  <c r="L6" s="1"/>
  <c r="G7"/>
  <c r="K7" s="1"/>
  <c r="G8"/>
  <c r="L8" s="1"/>
  <c r="G9"/>
  <c r="K9" s="1"/>
  <c r="G10"/>
  <c r="K10" s="1"/>
  <c r="L10" s="1"/>
  <c r="N10" s="1"/>
  <c r="G11"/>
  <c r="K11" s="1"/>
  <c r="G12"/>
  <c r="K12" s="1"/>
  <c r="L12" s="1"/>
  <c r="N12" s="1"/>
  <c r="G3"/>
  <c r="K3" s="1"/>
  <c r="H13"/>
  <c r="H14"/>
  <c r="H15"/>
  <c r="M15" s="1"/>
  <c r="H16"/>
  <c r="H17"/>
  <c r="H18"/>
  <c r="H19"/>
  <c r="H20"/>
  <c r="H21"/>
  <c r="H22"/>
  <c r="J7"/>
  <c r="H7" s="1"/>
  <c r="J10"/>
  <c r="H10" s="1"/>
  <c r="M10" s="1"/>
  <c r="J11"/>
  <c r="H11" s="1"/>
  <c r="M11" s="1"/>
  <c r="J12"/>
  <c r="H12" s="1"/>
  <c r="J13"/>
  <c r="J14"/>
  <c r="J15"/>
  <c r="J16"/>
  <c r="J17"/>
  <c r="J18"/>
  <c r="J19"/>
  <c r="J20"/>
  <c r="J21"/>
  <c r="J22"/>
  <c r="P13"/>
  <c r="P14"/>
  <c r="P16"/>
  <c r="P17"/>
  <c r="P18"/>
  <c r="P19"/>
  <c r="P20"/>
  <c r="P21"/>
  <c r="P22"/>
  <c r="N13"/>
  <c r="N14"/>
  <c r="N16"/>
  <c r="N17"/>
  <c r="N18"/>
  <c r="N19"/>
  <c r="N20"/>
  <c r="N21"/>
  <c r="N22"/>
  <c r="M12"/>
  <c r="M13"/>
  <c r="M14"/>
  <c r="M16"/>
  <c r="M17"/>
  <c r="M18"/>
  <c r="M19"/>
  <c r="M20"/>
  <c r="M21"/>
  <c r="M22"/>
  <c r="P15" l="1"/>
  <c r="L3"/>
  <c r="N3" s="1"/>
  <c r="P3" s="1"/>
  <c r="L4"/>
  <c r="N4" s="1"/>
  <c r="P12"/>
  <c r="L11"/>
  <c r="N11" s="1"/>
  <c r="P11" s="1"/>
  <c r="P10"/>
  <c r="L7"/>
  <c r="N7" s="1"/>
  <c r="K8"/>
  <c r="L9"/>
  <c r="N9" s="1"/>
  <c r="P9" s="1"/>
  <c r="N6"/>
  <c r="N8"/>
  <c r="P8" s="1"/>
  <c r="N5"/>
  <c r="M4"/>
  <c r="M5"/>
  <c r="M6"/>
  <c r="M7"/>
  <c r="P7" l="1"/>
  <c r="P5"/>
  <c r="P6"/>
  <c r="P4"/>
</calcChain>
</file>

<file path=xl/comments1.xml><?xml version="1.0" encoding="utf-8"?>
<comments xmlns="http://schemas.openxmlformats.org/spreadsheetml/2006/main">
  <authors>
    <author>07139</author>
  </authors>
  <commentList>
    <comment ref="S2" authorId="0">
      <text>
        <r>
          <rPr>
            <b/>
            <sz val="9"/>
            <color indexed="81"/>
            <rFont val="Tahoma"/>
            <family val="2"/>
          </rPr>
          <t xml:space="preserve">بعد تعبئة بيانات الموظف يفضل ان تخفى الاعمدة المميزة باللون البرتقالي + الأعمدة المميزة باللون الأصفر وذلك بتظليلها من الأعلى والضغط على يمين الفأرة والبحث على كلمة إخفاء .. والابقاء على المعادلة الأخيرة اجمالي مكافأة نهاية الخدمة + البيانات الأولية للموظف والملونة باللون البنفسجي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<sst xmlns="http://schemas.openxmlformats.org/spreadsheetml/2006/main" count="45" uniqueCount="33">
  <si>
    <t>تاريخ التعيين</t>
  </si>
  <si>
    <t>تاريخ الخصخصة</t>
  </si>
  <si>
    <t>الإســـــــــــــــم</t>
  </si>
  <si>
    <t>مدة سنوات العمل قبل القانون</t>
  </si>
  <si>
    <t>مدة سنوات العمل بعد القانون</t>
  </si>
  <si>
    <t>اجمالي سنوات العمل</t>
  </si>
  <si>
    <t>مكافأة نهاية الخدمة قبل القانون</t>
  </si>
  <si>
    <t>مكافأة نهاية الخدمة بعد القانون</t>
  </si>
  <si>
    <t>الراتب الإجمالي</t>
  </si>
  <si>
    <t xml:space="preserve"> معادلة TODAY  </t>
  </si>
  <si>
    <t>إجمالي مكافأة نهاية الخدمة</t>
  </si>
  <si>
    <t>if الشرطية  &lt; &gt;  3 سنوات</t>
  </si>
  <si>
    <t>BBBB</t>
  </si>
  <si>
    <t>MMMM</t>
  </si>
  <si>
    <t>SSSS</t>
  </si>
  <si>
    <t>VVVV</t>
  </si>
  <si>
    <t>CCCC</t>
  </si>
  <si>
    <t>RRRR</t>
  </si>
  <si>
    <t>YYYY</t>
  </si>
  <si>
    <t>حساب مكافأة نهاية الخدمة</t>
  </si>
  <si>
    <t>QQQQ</t>
  </si>
  <si>
    <t>PPPP</t>
  </si>
  <si>
    <t>XXXX</t>
  </si>
  <si>
    <t>الرقم الوظيفي</t>
  </si>
  <si>
    <t>اخفاء</t>
  </si>
  <si>
    <t>لا</t>
  </si>
  <si>
    <t>حذف السطر بعد التأكد</t>
  </si>
  <si>
    <t>ZZZZZ</t>
  </si>
  <si>
    <t>ملاحظة</t>
  </si>
  <si>
    <t>عند ادخال تاريخ التعيين ... يكفي ادخال 96 بدل 1996</t>
  </si>
  <si>
    <t>ويكفي 17 بدل 2017 ... الخ</t>
  </si>
  <si>
    <t>*</t>
  </si>
  <si>
    <t>اعمل نسخ لتاريخ الخصخصة في حالة اضافة اسطر جديدة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</si>
</sst>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0.0"/>
    <numFmt numFmtId="166" formatCode="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 readingOrder="2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 readingOrder="2"/>
    </xf>
    <xf numFmtId="165" fontId="0" fillId="3" borderId="1" xfId="0" applyNumberForma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5" fontId="0" fillId="4" borderId="16" xfId="0" applyNumberFormat="1" applyFill="1" applyBorder="1" applyAlignment="1">
      <alignment horizontal="center" vertical="center" wrapText="1"/>
    </xf>
    <xf numFmtId="165" fontId="0" fillId="4" borderId="11" xfId="0" applyNumberFormat="1" applyFill="1" applyBorder="1" applyAlignment="1">
      <alignment horizontal="center" vertical="center" wrapText="1"/>
    </xf>
    <xf numFmtId="165" fontId="0" fillId="4" borderId="12" xfId="0" applyNumberForma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 readingOrder="2"/>
    </xf>
    <xf numFmtId="16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E28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114301</xdr:colOff>
      <xdr:row>23</xdr:row>
      <xdr:rowOff>49531</xdr:rowOff>
    </xdr:from>
    <xdr:to>
      <xdr:col>16</xdr:col>
      <xdr:colOff>400051</xdr:colOff>
      <xdr:row>23</xdr:row>
      <xdr:rowOff>152400</xdr:rowOff>
    </xdr:to>
    <xdr:sp macro="" textlink="">
      <xdr:nvSpPr>
        <xdr:cNvPr id="5" name="Right Arrow 4"/>
        <xdr:cNvSpPr/>
      </xdr:nvSpPr>
      <xdr:spPr>
        <a:xfrm flipH="1">
          <a:off x="10296526" y="5793106"/>
          <a:ext cx="285750" cy="10286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4"/>
  <sheetViews>
    <sheetView tabSelected="1" zoomScaleNormal="100" zoomScaleSheetLayoutView="100" workbookViewId="0">
      <selection activeCell="V6" sqref="V6"/>
    </sheetView>
  </sheetViews>
  <sheetFormatPr defaultRowHeight="15"/>
  <cols>
    <col min="1" max="1" width="2.85546875" style="4" customWidth="1"/>
    <col min="2" max="2" width="9.28515625" style="4" bestFit="1" customWidth="1"/>
    <col min="3" max="3" width="18.28515625" style="4" customWidth="1"/>
    <col min="4" max="4" width="9" style="4" customWidth="1"/>
    <col min="5" max="5" width="12" style="3" bestFit="1" customWidth="1"/>
    <col min="6" max="6" width="14.85546875" style="3" customWidth="1"/>
    <col min="7" max="7" width="11.5703125" style="3" bestFit="1" customWidth="1"/>
    <col min="8" max="8" width="9.85546875" style="4" customWidth="1"/>
    <col min="9" max="9" width="1.42578125" style="17" customWidth="1"/>
    <col min="10" max="10" width="9" style="1" bestFit="1" customWidth="1"/>
    <col min="11" max="11" width="8.85546875" style="1" bestFit="1" customWidth="1"/>
    <col min="12" max="12" width="8.85546875" style="1" customWidth="1"/>
    <col min="13" max="13" width="9.140625" style="1" bestFit="1" customWidth="1"/>
    <col min="14" max="14" width="9.7109375" style="1" bestFit="1" customWidth="1"/>
    <col min="15" max="15" width="1.42578125" style="4" customWidth="1"/>
    <col min="16" max="16" width="10.85546875" style="1" customWidth="1"/>
    <col min="17" max="17" width="7.140625" style="4" customWidth="1"/>
    <col min="18" max="19" width="4.140625" style="4" customWidth="1"/>
    <col min="20" max="16384" width="9.140625" style="4"/>
  </cols>
  <sheetData>
    <row r="1" spans="2:19" ht="44.25" customHeight="1" thickBot="1">
      <c r="C1" s="59" t="s">
        <v>19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2:19" ht="46.5" thickTop="1" thickBot="1">
      <c r="B2" s="38" t="s">
        <v>23</v>
      </c>
      <c r="C2" s="39" t="s">
        <v>2</v>
      </c>
      <c r="D2" s="40" t="s">
        <v>8</v>
      </c>
      <c r="E2" s="41" t="s">
        <v>0</v>
      </c>
      <c r="F2" s="35" t="s">
        <v>1</v>
      </c>
      <c r="G2" s="36" t="s">
        <v>9</v>
      </c>
      <c r="H2" s="45" t="s">
        <v>11</v>
      </c>
      <c r="I2" s="18"/>
      <c r="J2" s="42" t="s">
        <v>3</v>
      </c>
      <c r="K2" s="43" t="s">
        <v>4</v>
      </c>
      <c r="L2" s="43" t="s">
        <v>5</v>
      </c>
      <c r="M2" s="43" t="s">
        <v>6</v>
      </c>
      <c r="N2" s="44" t="s">
        <v>7</v>
      </c>
      <c r="P2" s="37" t="s">
        <v>10</v>
      </c>
      <c r="S2" s="31"/>
    </row>
    <row r="3" spans="2:19" ht="15.75" thickTop="1">
      <c r="B3" s="29">
        <v>42</v>
      </c>
      <c r="C3" s="14" t="s">
        <v>14</v>
      </c>
      <c r="D3" s="30">
        <v>2000</v>
      </c>
      <c r="E3" s="13">
        <v>35065</v>
      </c>
      <c r="F3" s="32">
        <v>36161</v>
      </c>
      <c r="G3" s="32">
        <f ca="1">IF(C3="","",TODAY())</f>
        <v>42964</v>
      </c>
      <c r="H3" s="15">
        <f>IF(C3="","",IF(J3&lt;=3,0,1))</f>
        <v>1</v>
      </c>
      <c r="I3" s="19"/>
      <c r="J3" s="16">
        <f>IF(C3="","",IF(E3&gt;F3,0,SUM(F3-E3)/365.25))</f>
        <v>3.0006844626967832</v>
      </c>
      <c r="K3" s="11">
        <f ca="1">IF(C3="","",IF(E3&gt;F3,SUM(G3-E3)/365.25,IF(E3&gt;F3,0,SUM(G3-F3)/365.25)))</f>
        <v>18.625598904859686</v>
      </c>
      <c r="L3" s="11">
        <f ca="1">IF(C3="","",IF(E3&gt;F3,SUM(G3-E3)/365.25,SUM(J3+K3)))</f>
        <v>21.626283367556468</v>
      </c>
      <c r="M3" s="11">
        <f>IF(C3="","",IF(E3&gt;F3,0,IF(H3=1,SUM(D3*1.5*J3),IF(H3=0,(D3*1*3)+(J3*1.5)))))</f>
        <v>9002.0533880903495</v>
      </c>
      <c r="N3" s="12">
        <f ca="1">IF(C3="","",SUM(D3*1.5*L3))</f>
        <v>64878.850102669407</v>
      </c>
      <c r="P3" s="23">
        <f ca="1">IF(C3="","",SUM(M3+N3))</f>
        <v>73880.903490759752</v>
      </c>
      <c r="S3" s="31"/>
    </row>
    <row r="4" spans="2:19">
      <c r="B4" s="27">
        <v>128</v>
      </c>
      <c r="C4" s="6" t="s">
        <v>15</v>
      </c>
      <c r="D4" s="25">
        <v>2000</v>
      </c>
      <c r="E4" s="5">
        <v>28492</v>
      </c>
      <c r="F4" s="32">
        <v>36161</v>
      </c>
      <c r="G4" s="32">
        <f t="shared" ref="G4:G22" ca="1" si="0">IF(C4="","",TODAY())</f>
        <v>42964</v>
      </c>
      <c r="H4" s="15">
        <f t="shared" ref="H4:H22" si="1">IF(C4="","",IF(J4&lt;=3,0,1))</f>
        <v>1</v>
      </c>
      <c r="I4" s="19"/>
      <c r="J4" s="16">
        <f t="shared" ref="J4:J22" si="2">IF(C4="","",IF(E4&gt;F4,0,SUM(F4-E4)/365.25))</f>
        <v>20.996577686516083</v>
      </c>
      <c r="K4" s="11">
        <f t="shared" ref="K4:K22" ca="1" si="3">IF(C4="","",IF(E4&gt;F4,SUM(G4-E4)/365.25,IF(E4&gt;F4,0,SUM(G4-F4)/365.25)))</f>
        <v>18.625598904859686</v>
      </c>
      <c r="L4" s="11">
        <f t="shared" ref="L4:L22" ca="1" si="4">IF(C4="","",IF(E4&gt;F4,SUM(G4-E4)/365.25,SUM(J4+K4)))</f>
        <v>39.622176591375769</v>
      </c>
      <c r="M4" s="11">
        <f t="shared" ref="M4:M22" si="5">IF(C4="","",IF(E4&gt;F4,0,IF(H4=1,SUM(D4*1.5*J4),IF(H4=0,(D4*1*3)+(J4*1.5)))))</f>
        <v>62989.733059548249</v>
      </c>
      <c r="N4" s="12">
        <f t="shared" ref="N4:N22" ca="1" si="6">IF(C4="","",SUM(D4*1.5*L4))</f>
        <v>118866.52977412731</v>
      </c>
      <c r="P4" s="23">
        <f t="shared" ref="P4:P22" ca="1" si="7">IF(C4="","",SUM(M4+N4))</f>
        <v>181856.26283367554</v>
      </c>
    </row>
    <row r="5" spans="2:19">
      <c r="B5" s="27">
        <v>214</v>
      </c>
      <c r="C5" s="6" t="s">
        <v>16</v>
      </c>
      <c r="D5" s="25">
        <v>2000</v>
      </c>
      <c r="E5" s="5">
        <v>35158</v>
      </c>
      <c r="F5" s="32">
        <v>36161</v>
      </c>
      <c r="G5" s="32">
        <f t="shared" ca="1" si="0"/>
        <v>42964</v>
      </c>
      <c r="H5" s="15">
        <f t="shared" si="1"/>
        <v>0</v>
      </c>
      <c r="I5" s="19"/>
      <c r="J5" s="16">
        <f t="shared" si="2"/>
        <v>2.7460643394934978</v>
      </c>
      <c r="K5" s="11">
        <f t="shared" ca="1" si="3"/>
        <v>18.625598904859686</v>
      </c>
      <c r="L5" s="11">
        <f t="shared" ca="1" si="4"/>
        <v>21.371663244353183</v>
      </c>
      <c r="M5" s="11">
        <f t="shared" si="5"/>
        <v>6004.1190965092401</v>
      </c>
      <c r="N5" s="12">
        <f t="shared" ca="1" si="6"/>
        <v>64114.989733059549</v>
      </c>
      <c r="P5" s="23">
        <f t="shared" ca="1" si="7"/>
        <v>70119.108829568795</v>
      </c>
    </row>
    <row r="6" spans="2:19">
      <c r="B6" s="27">
        <v>2123</v>
      </c>
      <c r="C6" s="6" t="s">
        <v>17</v>
      </c>
      <c r="D6" s="25">
        <v>2000</v>
      </c>
      <c r="E6" s="5">
        <v>35707</v>
      </c>
      <c r="F6" s="32">
        <v>36161</v>
      </c>
      <c r="G6" s="32">
        <f t="shared" ca="1" si="0"/>
        <v>42964</v>
      </c>
      <c r="H6" s="15">
        <f t="shared" si="1"/>
        <v>0</v>
      </c>
      <c r="I6" s="19"/>
      <c r="J6" s="16">
        <f t="shared" si="2"/>
        <v>1.2429842573579739</v>
      </c>
      <c r="K6" s="11">
        <f t="shared" ca="1" si="3"/>
        <v>18.625598904859686</v>
      </c>
      <c r="L6" s="11">
        <f t="shared" ca="1" si="4"/>
        <v>19.868583162217661</v>
      </c>
      <c r="M6" s="11">
        <f t="shared" si="5"/>
        <v>6001.8644763860366</v>
      </c>
      <c r="N6" s="12">
        <f t="shared" ca="1" si="6"/>
        <v>59605.749486652981</v>
      </c>
      <c r="P6" s="23">
        <f t="shared" ca="1" si="7"/>
        <v>65607.613963039024</v>
      </c>
    </row>
    <row r="7" spans="2:19">
      <c r="B7" s="27">
        <v>1111</v>
      </c>
      <c r="C7" s="6" t="s">
        <v>18</v>
      </c>
      <c r="D7" s="25">
        <v>2000</v>
      </c>
      <c r="E7" s="5">
        <v>35769</v>
      </c>
      <c r="F7" s="32">
        <v>36161</v>
      </c>
      <c r="G7" s="32">
        <f t="shared" ca="1" si="0"/>
        <v>42964</v>
      </c>
      <c r="H7" s="15">
        <f t="shared" si="1"/>
        <v>0</v>
      </c>
      <c r="I7" s="19"/>
      <c r="J7" s="16">
        <f t="shared" si="2"/>
        <v>1.0732375085557837</v>
      </c>
      <c r="K7" s="11">
        <f t="shared" ca="1" si="3"/>
        <v>18.625598904859686</v>
      </c>
      <c r="L7" s="11">
        <f t="shared" ca="1" si="4"/>
        <v>19.698836413415471</v>
      </c>
      <c r="M7" s="11">
        <f t="shared" si="5"/>
        <v>6001.609856262834</v>
      </c>
      <c r="N7" s="12">
        <f t="shared" ca="1" si="6"/>
        <v>59096.509240246414</v>
      </c>
      <c r="P7" s="23">
        <f t="shared" ca="1" si="7"/>
        <v>65098.119096509246</v>
      </c>
    </row>
    <row r="8" spans="2:19">
      <c r="B8" s="27">
        <v>1</v>
      </c>
      <c r="C8" s="6" t="s">
        <v>12</v>
      </c>
      <c r="D8" s="25">
        <v>2000</v>
      </c>
      <c r="E8" s="5">
        <v>42005</v>
      </c>
      <c r="F8" s="32">
        <v>36161</v>
      </c>
      <c r="G8" s="32">
        <f t="shared" ca="1" si="0"/>
        <v>42964</v>
      </c>
      <c r="H8" s="15">
        <f t="shared" si="1"/>
        <v>0</v>
      </c>
      <c r="I8" s="19"/>
      <c r="J8" s="16">
        <f t="shared" si="2"/>
        <v>0</v>
      </c>
      <c r="K8" s="11">
        <f t="shared" ca="1" si="3"/>
        <v>2.6255989048596851</v>
      </c>
      <c r="L8" s="11">
        <f t="shared" ca="1" si="4"/>
        <v>2.6255989048596851</v>
      </c>
      <c r="M8" s="11">
        <f t="shared" si="5"/>
        <v>0</v>
      </c>
      <c r="N8" s="12">
        <f t="shared" ca="1" si="6"/>
        <v>7876.7967145790553</v>
      </c>
      <c r="P8" s="23">
        <f t="shared" ca="1" si="7"/>
        <v>7876.7967145790553</v>
      </c>
    </row>
    <row r="9" spans="2:19">
      <c r="B9" s="27"/>
      <c r="C9" s="6" t="s">
        <v>13</v>
      </c>
      <c r="D9" s="25">
        <v>2000</v>
      </c>
      <c r="E9" s="5">
        <v>42370</v>
      </c>
      <c r="F9" s="32">
        <v>36161</v>
      </c>
      <c r="G9" s="32">
        <f t="shared" ca="1" si="0"/>
        <v>42964</v>
      </c>
      <c r="H9" s="15">
        <f t="shared" si="1"/>
        <v>0</v>
      </c>
      <c r="I9" s="19"/>
      <c r="J9" s="16">
        <f t="shared" si="2"/>
        <v>0</v>
      </c>
      <c r="K9" s="11">
        <f t="shared" ca="1" si="3"/>
        <v>1.6262833675564681</v>
      </c>
      <c r="L9" s="11">
        <f t="shared" ca="1" si="4"/>
        <v>1.6262833675564681</v>
      </c>
      <c r="M9" s="11">
        <f t="shared" si="5"/>
        <v>0</v>
      </c>
      <c r="N9" s="12">
        <f t="shared" ca="1" si="6"/>
        <v>4878.8501026694039</v>
      </c>
      <c r="P9" s="23">
        <f t="shared" ca="1" si="7"/>
        <v>4878.8501026694039</v>
      </c>
    </row>
    <row r="10" spans="2:19">
      <c r="B10" s="27"/>
      <c r="C10" s="6" t="s">
        <v>20</v>
      </c>
      <c r="D10" s="25">
        <v>2000</v>
      </c>
      <c r="E10" s="5">
        <v>42598</v>
      </c>
      <c r="F10" s="33">
        <v>36161</v>
      </c>
      <c r="G10" s="33">
        <f t="shared" ca="1" si="0"/>
        <v>42964</v>
      </c>
      <c r="H10" s="20">
        <f t="shared" si="1"/>
        <v>0</v>
      </c>
      <c r="I10" s="19"/>
      <c r="J10" s="16">
        <f t="shared" si="2"/>
        <v>0</v>
      </c>
      <c r="K10" s="11">
        <f t="shared" ca="1" si="3"/>
        <v>1.0020533880903491</v>
      </c>
      <c r="L10" s="11">
        <f t="shared" ca="1" si="4"/>
        <v>1.0020533880903491</v>
      </c>
      <c r="M10" s="11">
        <f t="shared" si="5"/>
        <v>0</v>
      </c>
      <c r="N10" s="12">
        <f t="shared" ca="1" si="6"/>
        <v>3006.1601642710471</v>
      </c>
      <c r="P10" s="23">
        <f t="shared" ca="1" si="7"/>
        <v>3006.1601642710471</v>
      </c>
    </row>
    <row r="11" spans="2:19">
      <c r="B11" s="27"/>
      <c r="C11" s="6" t="s">
        <v>21</v>
      </c>
      <c r="D11" s="25">
        <v>2000</v>
      </c>
      <c r="E11" s="5">
        <v>42599</v>
      </c>
      <c r="F11" s="33">
        <v>36161</v>
      </c>
      <c r="G11" s="33">
        <f t="shared" ca="1" si="0"/>
        <v>42964</v>
      </c>
      <c r="H11" s="20">
        <f t="shared" si="1"/>
        <v>0</v>
      </c>
      <c r="I11" s="19"/>
      <c r="J11" s="16">
        <f t="shared" si="2"/>
        <v>0</v>
      </c>
      <c r="K11" s="11">
        <f t="shared" ca="1" si="3"/>
        <v>0.99931553730321698</v>
      </c>
      <c r="L11" s="11">
        <f t="shared" ca="1" si="4"/>
        <v>0.99931553730321698</v>
      </c>
      <c r="M11" s="11">
        <f t="shared" si="5"/>
        <v>0</v>
      </c>
      <c r="N11" s="12">
        <f t="shared" ca="1" si="6"/>
        <v>2997.946611909651</v>
      </c>
      <c r="P11" s="23">
        <f t="shared" ca="1" si="7"/>
        <v>2997.946611909651</v>
      </c>
    </row>
    <row r="12" spans="2:19">
      <c r="B12" s="27">
        <v>99999</v>
      </c>
      <c r="C12" s="6" t="s">
        <v>22</v>
      </c>
      <c r="D12" s="25">
        <v>2000</v>
      </c>
      <c r="E12" s="5">
        <v>42795</v>
      </c>
      <c r="F12" s="33">
        <v>36161</v>
      </c>
      <c r="G12" s="33">
        <f t="shared" ca="1" si="0"/>
        <v>42964</v>
      </c>
      <c r="H12" s="20">
        <f t="shared" si="1"/>
        <v>0</v>
      </c>
      <c r="I12" s="19"/>
      <c r="J12" s="16">
        <f t="shared" si="2"/>
        <v>0</v>
      </c>
      <c r="K12" s="11">
        <f t="shared" ca="1" si="3"/>
        <v>0.46269678302532513</v>
      </c>
      <c r="L12" s="11">
        <f t="shared" ca="1" si="4"/>
        <v>0.46269678302532513</v>
      </c>
      <c r="M12" s="11">
        <f t="shared" si="5"/>
        <v>0</v>
      </c>
      <c r="N12" s="12">
        <f t="shared" ca="1" si="6"/>
        <v>1388.0903490759754</v>
      </c>
      <c r="P12" s="23">
        <f t="shared" ca="1" si="7"/>
        <v>1388.0903490759754</v>
      </c>
    </row>
    <row r="13" spans="2:19">
      <c r="B13" s="27"/>
      <c r="C13" s="6"/>
      <c r="D13" s="25"/>
      <c r="E13" s="5"/>
      <c r="F13" s="33">
        <v>36161</v>
      </c>
      <c r="G13" s="33" t="str">
        <f t="shared" ca="1" si="0"/>
        <v/>
      </c>
      <c r="H13" s="20" t="str">
        <f t="shared" si="1"/>
        <v/>
      </c>
      <c r="I13" s="19"/>
      <c r="J13" s="16" t="str">
        <f t="shared" si="2"/>
        <v/>
      </c>
      <c r="K13" s="11" t="str">
        <f t="shared" si="3"/>
        <v/>
      </c>
      <c r="L13" s="11" t="str">
        <f t="shared" si="4"/>
        <v/>
      </c>
      <c r="M13" s="11" t="str">
        <f t="shared" si="5"/>
        <v/>
      </c>
      <c r="N13" s="12" t="str">
        <f t="shared" si="6"/>
        <v/>
      </c>
      <c r="P13" s="23" t="str">
        <f t="shared" si="7"/>
        <v/>
      </c>
    </row>
    <row r="14" spans="2:19">
      <c r="B14" s="27"/>
      <c r="C14" s="6"/>
      <c r="D14" s="25"/>
      <c r="E14" s="5"/>
      <c r="F14" s="33">
        <v>36161</v>
      </c>
      <c r="G14" s="33" t="str">
        <f t="shared" ca="1" si="0"/>
        <v/>
      </c>
      <c r="H14" s="20" t="str">
        <f t="shared" si="1"/>
        <v/>
      </c>
      <c r="I14" s="19"/>
      <c r="J14" s="16" t="str">
        <f t="shared" si="2"/>
        <v/>
      </c>
      <c r="K14" s="11" t="str">
        <f t="shared" si="3"/>
        <v/>
      </c>
      <c r="L14" s="11" t="str">
        <f t="shared" si="4"/>
        <v/>
      </c>
      <c r="M14" s="11" t="str">
        <f t="shared" si="5"/>
        <v/>
      </c>
      <c r="N14" s="12" t="str">
        <f t="shared" si="6"/>
        <v/>
      </c>
      <c r="P14" s="23" t="str">
        <f t="shared" si="7"/>
        <v/>
      </c>
    </row>
    <row r="15" spans="2:19">
      <c r="B15" s="27">
        <v>1234</v>
      </c>
      <c r="C15" s="6" t="s">
        <v>27</v>
      </c>
      <c r="D15" s="25">
        <v>3000</v>
      </c>
      <c r="E15" s="5">
        <v>42875</v>
      </c>
      <c r="F15" s="33">
        <v>36161</v>
      </c>
      <c r="G15" s="33">
        <f t="shared" ca="1" si="0"/>
        <v>42964</v>
      </c>
      <c r="H15" s="20">
        <f t="shared" si="1"/>
        <v>0</v>
      </c>
      <c r="I15" s="19"/>
      <c r="J15" s="16">
        <f t="shared" si="2"/>
        <v>0</v>
      </c>
      <c r="K15" s="11">
        <f t="shared" ca="1" si="3"/>
        <v>0.24366872005475701</v>
      </c>
      <c r="L15" s="11">
        <f t="shared" ca="1" si="4"/>
        <v>0.24366872005475701</v>
      </c>
      <c r="M15" s="11">
        <f t="shared" si="5"/>
        <v>0</v>
      </c>
      <c r="N15" s="12">
        <f t="shared" ca="1" si="6"/>
        <v>1096.5092402464065</v>
      </c>
      <c r="P15" s="23">
        <f t="shared" ca="1" si="7"/>
        <v>1096.5092402464065</v>
      </c>
    </row>
    <row r="16" spans="2:19">
      <c r="B16" s="27"/>
      <c r="C16" s="6"/>
      <c r="D16" s="25"/>
      <c r="E16" s="5"/>
      <c r="F16" s="33">
        <v>36161</v>
      </c>
      <c r="G16" s="33" t="str">
        <f t="shared" ca="1" si="0"/>
        <v/>
      </c>
      <c r="H16" s="20" t="str">
        <f t="shared" si="1"/>
        <v/>
      </c>
      <c r="I16" s="19"/>
      <c r="J16" s="16" t="str">
        <f t="shared" si="2"/>
        <v/>
      </c>
      <c r="K16" s="11" t="str">
        <f t="shared" si="3"/>
        <v/>
      </c>
      <c r="L16" s="11" t="str">
        <f t="shared" si="4"/>
        <v/>
      </c>
      <c r="M16" s="11" t="str">
        <f t="shared" si="5"/>
        <v/>
      </c>
      <c r="N16" s="12" t="str">
        <f t="shared" si="6"/>
        <v/>
      </c>
      <c r="P16" s="23" t="str">
        <f t="shared" si="7"/>
        <v/>
      </c>
    </row>
    <row r="17" spans="2:23">
      <c r="B17" s="27"/>
      <c r="C17" s="6"/>
      <c r="D17" s="25"/>
      <c r="E17" s="5"/>
      <c r="F17" s="33">
        <v>36161</v>
      </c>
      <c r="G17" s="33" t="str">
        <f t="shared" ca="1" si="0"/>
        <v/>
      </c>
      <c r="H17" s="20" t="str">
        <f t="shared" si="1"/>
        <v/>
      </c>
      <c r="I17" s="19"/>
      <c r="J17" s="16" t="str">
        <f t="shared" si="2"/>
        <v/>
      </c>
      <c r="K17" s="11" t="str">
        <f t="shared" si="3"/>
        <v/>
      </c>
      <c r="L17" s="11" t="str">
        <f t="shared" si="4"/>
        <v/>
      </c>
      <c r="M17" s="11" t="str">
        <f t="shared" si="5"/>
        <v/>
      </c>
      <c r="N17" s="12" t="str">
        <f t="shared" si="6"/>
        <v/>
      </c>
      <c r="P17" s="23" t="str">
        <f t="shared" si="7"/>
        <v/>
      </c>
      <c r="Q17" s="55" t="s">
        <v>28</v>
      </c>
      <c r="R17" s="56"/>
      <c r="S17" s="56"/>
      <c r="T17" s="56"/>
      <c r="U17" s="56"/>
      <c r="V17" s="56"/>
    </row>
    <row r="18" spans="2:23">
      <c r="B18" s="27"/>
      <c r="C18" s="6"/>
      <c r="D18" s="25"/>
      <c r="E18" s="5"/>
      <c r="F18" s="33">
        <v>36161</v>
      </c>
      <c r="G18" s="33" t="str">
        <f t="shared" ca="1" si="0"/>
        <v/>
      </c>
      <c r="H18" s="20" t="str">
        <f t="shared" si="1"/>
        <v/>
      </c>
      <c r="I18" s="19"/>
      <c r="J18" s="16" t="str">
        <f t="shared" si="2"/>
        <v/>
      </c>
      <c r="K18" s="11" t="str">
        <f t="shared" si="3"/>
        <v/>
      </c>
      <c r="L18" s="11" t="str">
        <f t="shared" si="4"/>
        <v/>
      </c>
      <c r="M18" s="11" t="str">
        <f t="shared" si="5"/>
        <v/>
      </c>
      <c r="N18" s="12" t="str">
        <f t="shared" si="6"/>
        <v/>
      </c>
      <c r="P18" s="23" t="str">
        <f t="shared" si="7"/>
        <v/>
      </c>
      <c r="Q18" s="53" t="s">
        <v>29</v>
      </c>
      <c r="R18" s="54"/>
      <c r="S18" s="54"/>
      <c r="T18" s="54"/>
      <c r="U18" s="54"/>
      <c r="V18" s="54"/>
      <c r="W18" s="4" t="s">
        <v>31</v>
      </c>
    </row>
    <row r="19" spans="2:23">
      <c r="B19" s="27"/>
      <c r="C19" s="6"/>
      <c r="D19" s="25"/>
      <c r="E19" s="5"/>
      <c r="F19" s="33">
        <v>36161</v>
      </c>
      <c r="G19" s="33" t="str">
        <f t="shared" ca="1" si="0"/>
        <v/>
      </c>
      <c r="H19" s="20" t="str">
        <f t="shared" si="1"/>
        <v/>
      </c>
      <c r="I19" s="19"/>
      <c r="J19" s="16" t="str">
        <f t="shared" si="2"/>
        <v/>
      </c>
      <c r="K19" s="11" t="str">
        <f t="shared" si="3"/>
        <v/>
      </c>
      <c r="L19" s="11" t="str">
        <f t="shared" si="4"/>
        <v/>
      </c>
      <c r="M19" s="11" t="str">
        <f t="shared" si="5"/>
        <v/>
      </c>
      <c r="N19" s="12" t="str">
        <f t="shared" si="6"/>
        <v/>
      </c>
      <c r="P19" s="23" t="str">
        <f t="shared" si="7"/>
        <v/>
      </c>
      <c r="Q19" s="53" t="s">
        <v>30</v>
      </c>
      <c r="R19" s="54"/>
      <c r="S19" s="54"/>
      <c r="T19" s="54"/>
      <c r="U19" s="54"/>
      <c r="V19" s="54"/>
    </row>
    <row r="20" spans="2:23">
      <c r="B20" s="27"/>
      <c r="C20" s="6"/>
      <c r="D20" s="25"/>
      <c r="E20" s="5"/>
      <c r="F20" s="33">
        <v>36161</v>
      </c>
      <c r="G20" s="33" t="str">
        <f t="shared" ca="1" si="0"/>
        <v/>
      </c>
      <c r="H20" s="20" t="str">
        <f t="shared" si="1"/>
        <v/>
      </c>
      <c r="I20" s="19"/>
      <c r="J20" s="16" t="str">
        <f t="shared" si="2"/>
        <v/>
      </c>
      <c r="K20" s="11" t="str">
        <f t="shared" si="3"/>
        <v/>
      </c>
      <c r="L20" s="11" t="str">
        <f t="shared" si="4"/>
        <v/>
      </c>
      <c r="M20" s="11" t="str">
        <f t="shared" si="5"/>
        <v/>
      </c>
      <c r="N20" s="12" t="str">
        <f t="shared" si="6"/>
        <v/>
      </c>
      <c r="P20" s="23" t="str">
        <f t="shared" si="7"/>
        <v/>
      </c>
      <c r="Q20" s="57" t="s">
        <v>32</v>
      </c>
      <c r="R20" s="58"/>
      <c r="S20" s="58"/>
      <c r="T20" s="58"/>
      <c r="U20" s="58"/>
      <c r="V20" s="58"/>
      <c r="W20" s="4" t="s">
        <v>31</v>
      </c>
    </row>
    <row r="21" spans="2:23">
      <c r="B21" s="27"/>
      <c r="C21" s="25"/>
      <c r="D21" s="6"/>
      <c r="E21" s="5"/>
      <c r="F21" s="33">
        <v>36161</v>
      </c>
      <c r="G21" s="33" t="str">
        <f t="shared" ca="1" si="0"/>
        <v/>
      </c>
      <c r="H21" s="20" t="str">
        <f t="shared" si="1"/>
        <v/>
      </c>
      <c r="I21" s="19"/>
      <c r="J21" s="16" t="str">
        <f t="shared" si="2"/>
        <v/>
      </c>
      <c r="K21" s="11" t="str">
        <f t="shared" si="3"/>
        <v/>
      </c>
      <c r="L21" s="11" t="str">
        <f t="shared" si="4"/>
        <v/>
      </c>
      <c r="M21" s="11" t="str">
        <f t="shared" si="5"/>
        <v/>
      </c>
      <c r="N21" s="12" t="str">
        <f t="shared" si="6"/>
        <v/>
      </c>
      <c r="P21" s="23" t="str">
        <f t="shared" si="7"/>
        <v/>
      </c>
    </row>
    <row r="22" spans="2:23" ht="15.75" thickBot="1">
      <c r="B22" s="28"/>
      <c r="C22" s="26"/>
      <c r="D22" s="8"/>
      <c r="E22" s="7"/>
      <c r="F22" s="34">
        <v>36161</v>
      </c>
      <c r="G22" s="33" t="str">
        <f t="shared" ca="1" si="0"/>
        <v/>
      </c>
      <c r="H22" s="21" t="str">
        <f t="shared" si="1"/>
        <v/>
      </c>
      <c r="I22" s="19"/>
      <c r="J22" s="22" t="str">
        <f t="shared" si="2"/>
        <v/>
      </c>
      <c r="K22" s="9" t="str">
        <f t="shared" si="3"/>
        <v/>
      </c>
      <c r="L22" s="9" t="str">
        <f t="shared" si="4"/>
        <v/>
      </c>
      <c r="M22" s="9" t="str">
        <f t="shared" si="5"/>
        <v/>
      </c>
      <c r="N22" s="10" t="str">
        <f t="shared" si="6"/>
        <v/>
      </c>
      <c r="P22" s="24" t="str">
        <f t="shared" si="7"/>
        <v/>
      </c>
    </row>
    <row r="23" spans="2:23" ht="15.75" thickTop="1"/>
    <row r="24" spans="2:23">
      <c r="B24" s="46" t="s">
        <v>25</v>
      </c>
      <c r="C24" s="47" t="s">
        <v>25</v>
      </c>
      <c r="D24" s="47" t="s">
        <v>25</v>
      </c>
      <c r="E24" s="46" t="s">
        <v>25</v>
      </c>
      <c r="F24" s="48" t="s">
        <v>24</v>
      </c>
      <c r="G24" s="48" t="s">
        <v>24</v>
      </c>
      <c r="H24" s="49" t="s">
        <v>24</v>
      </c>
      <c r="I24" s="50"/>
      <c r="J24" s="49" t="s">
        <v>24</v>
      </c>
      <c r="K24" s="49" t="s">
        <v>24</v>
      </c>
      <c r="L24" s="49" t="s">
        <v>24</v>
      </c>
      <c r="M24" s="49" t="s">
        <v>24</v>
      </c>
      <c r="N24" s="49" t="s">
        <v>24</v>
      </c>
      <c r="O24" s="51"/>
      <c r="P24" s="52" t="s">
        <v>25</v>
      </c>
      <c r="R24" s="60" t="s">
        <v>26</v>
      </c>
      <c r="S24" s="60"/>
      <c r="T24" s="60"/>
      <c r="U24" s="2"/>
    </row>
  </sheetData>
  <mergeCells count="6">
    <mergeCell ref="Q18:V18"/>
    <mergeCell ref="Q17:V17"/>
    <mergeCell ref="Q20:V20"/>
    <mergeCell ref="C1:P1"/>
    <mergeCell ref="R24:T24"/>
    <mergeCell ref="Q19:V19"/>
  </mergeCells>
  <pageMargins left="0.7" right="0.7" top="0.75" bottom="0.75" header="0.3" footer="0.3"/>
  <pageSetup paperSize="9" scale="8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07139</dc:creator>
  <cp:lastModifiedBy>07139</cp:lastModifiedBy>
  <cp:lastPrinted>2017-08-17T13:26:53Z</cp:lastPrinted>
  <dcterms:created xsi:type="dcterms:W3CDTF">2017-08-17T10:15:38Z</dcterms:created>
  <dcterms:modified xsi:type="dcterms:W3CDTF">2017-08-17T13:33:36Z</dcterms:modified>
</cp:coreProperties>
</file>